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NDKJE\Desktop\Anskaffelser\ITMidt\IKT- Utstyr\Til publisering\"/>
    </mc:Choice>
  </mc:AlternateContent>
  <xr:revisionPtr revIDLastSave="0" documentId="13_ncr:1_{85EF9951-AAAF-4C65-9F14-930BFF9E5E2E}" xr6:coauthVersionLast="47" xr6:coauthVersionMax="47" xr10:uidLastSave="{00000000-0000-0000-0000-000000000000}"/>
  <bookViews>
    <workbookView xWindow="11910" yWindow="225" windowWidth="45480" windowHeight="17145" activeTab="1" xr2:uid="{5DDB821F-40A5-4855-8574-FEC019087533}"/>
  </bookViews>
  <sheets>
    <sheet name="Informasjon angående prisskjema" sheetId="2" r:id="rId1"/>
    <sheet name="Pris- og produktskjem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K23" i="1" s="1"/>
  <c r="D23" i="1"/>
  <c r="J21" i="1"/>
  <c r="D21" i="1"/>
  <c r="D19" i="1"/>
  <c r="D17" i="1"/>
  <c r="D16" i="1"/>
  <c r="D15" i="1"/>
  <c r="D14" i="1"/>
  <c r="D12" i="1"/>
  <c r="D11" i="1"/>
  <c r="D10" i="1"/>
  <c r="D9" i="1"/>
  <c r="D7" i="1"/>
  <c r="J19" i="1"/>
  <c r="J15" i="1"/>
  <c r="J16" i="1"/>
  <c r="J17" i="1"/>
  <c r="J14" i="1"/>
  <c r="J12" i="1"/>
  <c r="J10" i="1"/>
  <c r="J11" i="1"/>
  <c r="J9" i="1"/>
  <c r="J7" i="1"/>
  <c r="K7" i="1" l="1"/>
  <c r="K21" i="1"/>
  <c r="J29" i="1"/>
  <c r="K29" i="1" s="1"/>
  <c r="J30" i="1"/>
  <c r="K30" i="1" s="1"/>
  <c r="J28" i="1"/>
  <c r="K28" i="1" s="1"/>
  <c r="K19" i="1"/>
  <c r="K15" i="1"/>
  <c r="K16" i="1"/>
  <c r="K17" i="1"/>
  <c r="K31" i="1" l="1"/>
  <c r="K14" i="1"/>
  <c r="K10" i="1"/>
  <c r="K11" i="1"/>
  <c r="K12" i="1"/>
  <c r="K9" i="1"/>
  <c r="K24" i="1" s="1"/>
</calcChain>
</file>

<file path=xl/sharedStrings.xml><?xml version="1.0" encoding="utf-8"?>
<sst xmlns="http://schemas.openxmlformats.org/spreadsheetml/2006/main" count="94" uniqueCount="69">
  <si>
    <t>Vedlegg 2 - Pris- og produktsskjema</t>
  </si>
  <si>
    <t>Inofrmasjon angående pris- og produktskjema</t>
  </si>
  <si>
    <t>Hovedsortiment</t>
  </si>
  <si>
    <t>Klienter</t>
  </si>
  <si>
    <t>Modell eksempel</t>
  </si>
  <si>
    <t>Estimert uttak pr. år</t>
  </si>
  <si>
    <t>Tilbyders merke og modell</t>
  </si>
  <si>
    <t>Lenke til produkt</t>
  </si>
  <si>
    <t>Varenummer i nettbutikk</t>
  </si>
  <si>
    <t>Kostpris</t>
  </si>
  <si>
    <t>Påslag</t>
  </si>
  <si>
    <t>Tilbudspris</t>
  </si>
  <si>
    <t>Tilbudssum</t>
  </si>
  <si>
    <t>Påslag øvrig sortiment pr kategori</t>
  </si>
  <si>
    <t>Kommentar fra tilbyder</t>
  </si>
  <si>
    <t>Stasjonær PC</t>
  </si>
  <si>
    <t>Stasjonær PC CPU:minimum Intel Core Ultra 5 225T / AMD Ryzen 5 220 Ram: 16GB Lagring: 256GB SSD minimum 3stk USB-A + 1 USB-C i front - Win 11 Pro</t>
  </si>
  <si>
    <t>Lenovo ThinkCentre M70q Gen 6 Artnr 13A4002LMX</t>
  </si>
  <si>
    <t>Påslag øvrig sortiment stasjonær PC →</t>
  </si>
  <si>
    <t>Bærbar pc</t>
  </si>
  <si>
    <t>Standard bærbar PC 14" skjerm, Minimum Intel Core Ultra 5 226V/225U / AMD Ryzen AI 5 340/Ryzen 5 Pro 215, Ram:16GB, 256GB SSD, Win 11 Pro</t>
  </si>
  <si>
    <t>Lenovo ThinkPad L14 Gen 6 21S6004DMX (AI-alternativ?)</t>
  </si>
  <si>
    <t>Påslag øvrig sortiment bærbar PC →</t>
  </si>
  <si>
    <t>Standard utvidet bærbar PC 15-16" skjerm Minimum Intel Core Ultra 5 226V/225U / AMD Ryzen AI 5 340/Ryzen 5 Pro 215, Ram:16GB, 512GB SSD, numpad, Win 11 Pro</t>
  </si>
  <si>
    <t>Lenovo ThinkPad L16 Gen 2 21SA0039MX (AI-alternativ?)</t>
  </si>
  <si>
    <t>Standard 2i1 PC 13,3"-14" skjerm Minimum Intel Core Ultra 5 225U / AMD Ryzen 5 230 Ram: 16GB, 256GB SSD</t>
  </si>
  <si>
    <t>Lenovo ThinkPad X1 2-in-1 Gen 10 21NU00J6MX</t>
  </si>
  <si>
    <t xml:space="preserve">Standard elevPC Minimum Intel I3 eller AMD Ryzen 3 RAM: 16GB 256GB SSD Win 11Pro / Edu </t>
  </si>
  <si>
    <t>Skjermer</t>
  </si>
  <si>
    <t>27’’ eller større u/docking min oppløsning 2560 x 1440 m/USB-hub, HDMI + DisplayPort</t>
  </si>
  <si>
    <t>Philips 27B2N3500J</t>
  </si>
  <si>
    <t>Påslag øvrig sortiment skjermer →</t>
  </si>
  <si>
    <t>27" eller større m/docking min oppløsning 2560 x 1440 m/USB-hub, HDMI + DisplayPort, USB-C strømforsyning og kablet nettverk RJ45</t>
  </si>
  <si>
    <t>Philips 27B2U3601</t>
  </si>
  <si>
    <t>34" standard kurvet skjerm m/docking, oppløsning 3440 x 1440 m/USB-hub, HDMI + DisplayPort, USB-C strømforsyning og kablet nettverk RJ45</t>
  </si>
  <si>
    <t>Philips 34B1U5600CH</t>
  </si>
  <si>
    <t>45" - 49" standard kurvet skjerm m/docking, oppløsning 5120 x 1440 m/USB-hub, HDMI + DisplayPort, USB-C strømforsyning og kablet nettverk RJ45</t>
  </si>
  <si>
    <t>Philips 45B1U6900CH</t>
  </si>
  <si>
    <t>Interaktive skjermer</t>
  </si>
  <si>
    <t>65" eller større, touchfunksjonalitet, støtte for nettverkstilkobling, deling på skjerm fra PC/nettbrett, flåtestyringsmulighet</t>
  </si>
  <si>
    <t>I3Connect Elm 2 65</t>
  </si>
  <si>
    <t>Påslag øvrig sortiment interaktive skjermer→</t>
  </si>
  <si>
    <t>Presentasjonsskjermer</t>
  </si>
  <si>
    <t>55" - 98" størrelse, 4K-oppløsning, HDMI, 16:9 format, VESA-kompatibilitet, Energy Star-kvalifisert</t>
  </si>
  <si>
    <t>Samsung QM65C Artnr LH65QMCEBGCXEN</t>
  </si>
  <si>
    <t>Påslag øvrig sortiment presentasjonsskjærmer →</t>
  </si>
  <si>
    <t xml:space="preserve">Evalueringssum </t>
  </si>
  <si>
    <t>Kantsortiment</t>
  </si>
  <si>
    <t>Nettbrett</t>
  </si>
  <si>
    <t>Skjermstørrelse 10 - 11.1", må være enten iOS eller Android-basert, nettverk:må støtte IEEE 802.11ac, Bluetooth 5.0, må støtte biometri, lagring: minimum 128GB, USB-C lading.</t>
  </si>
  <si>
    <t>Apple 11" iPad (2025) artnr MD3Y4KN/A</t>
  </si>
  <si>
    <t>Påslag øvrig sortiment nettbrett  →</t>
  </si>
  <si>
    <t>Annet periferiutstyr</t>
  </si>
  <si>
    <t>Standard Headsett</t>
  </si>
  <si>
    <t>HP Poly Voyager Focus 2</t>
  </si>
  <si>
    <t>Påslag øvrig sortiment periferiutstyr →</t>
  </si>
  <si>
    <t>Standard Dockingstasjon</t>
  </si>
  <si>
    <t>HP Thunderbolt Dock G6 - Dokkingstasjon - Thunderbolt 4 - 2 x DP, HDMI - 1GbE, 2.5GbE - 100 watt</t>
  </si>
  <si>
    <t>Standard Hellokamera</t>
  </si>
  <si>
    <t>Lenovo Performance FHD - nettkamera</t>
  </si>
  <si>
    <t>Tilbyders beskrivelse av tjenesten</t>
  </si>
  <si>
    <t>Timepris</t>
  </si>
  <si>
    <t>Support</t>
  </si>
  <si>
    <t>Vedlikehold</t>
  </si>
  <si>
    <t>Installasjon / implementering</t>
  </si>
  <si>
    <t>Opplæring</t>
  </si>
  <si>
    <t xml:space="preserve">
•Produktene i denne fanen inngår i evalueringen av tilbudet og danner grunnlaget for tildeling av kontrakt.
•Oppdragsgiver er ikke forpliktet til å benytte produkter eller tjenester som er oppgitt i denne fanen.
•Tilbyder skal fylle ut alle gule felt i dette arket. Manglende utfylling kan medføre avvisning av tilbudet. Øvrige celler inneholder informasjon fra oppdragsgiver eller formler, og skal ikke endres.
•Det presiseres at estimert årlig forbruk er et estimat og brukes kun til sammenligning av tilbud. Estimatet medfører ingen rettigheter for leverandør eller forpliktelser for oppdragsgiver.  
•Leverandør må oppgi tilbudt påslag i tabellen for de ulike produkter og produktkategoriene, disse er bindende i hele avtaleperioden.
•Der hvor det vises til konkrete produkt eller merkenavn er dette kun ment for å gi indikasjon på kvalitet, funksjonalitet eller anvendelse. Uten unntak gjelder at det kan tilbys et annet merke eller fabrikat, men med samme kvalitet.  Med "kvalitet" menes følgende forhold:  -effektivitet  -styrke  -komfort  -egenskap med videre.
•Tilbudte produkter evalueres etter metode beskrevet i konkurransegrunnlagets kap. 5.2.2
Oppdragsgiver viser også til Vedlegg 4 - Prismodell for mer informasjon
</t>
  </si>
  <si>
    <t>Kravene i prisskjemaet er minimumskrav til ytelse og egenskaper. Tilbudt utstyr og tilhørende leveranse skal som et minimum oppfylle kravene i kravspesifikasjonen.
I kolonnen «Modell eksempel» er det oppgitt modeller som viser oppdragsgivers forventet kvalitetsnivå. Leverandør kan uten unntak tilby andre merker eller modeller med tilsvarende eller bedre kvalitet og funksjonalitet, samt at disse oppfyller kravene til oppdragsgiver, beskreveet i Vedlegg 1 - Kundes kravspesifikasjon og leverandørens løsningsbeskrivelse. Produkter som åpenbart ikke tilfredsstiller kravene eller er beregnet på et annet markedssegment enn det som etterspørres, kan bli avvist. Leverandør kan tilby modeller av en høyere kvalitet enn det som etter spørres. Tilbudt modell blir evaluert etter metode beskrevet i konkurransegrunnlagets kapittel 5.2.2.
Tilbudspris fastsettes som kostpris ekskl. merverdiavgift tillagt et fast påslag (kostpris + påslag). 
Evalueringssum beregnes som summen av tilbudssummer pr. varelinje, basert på estimert uttak pr. år.
Kostpris er leverandørens faktiske innkjøpspris fra produsent eller autorisert distributør, ekskl. merverdiavgift og frakt, men etter fradrag for alle rabatter, bonusordninger og andre prisreduksjoner som er direkte knyttet til kjøpet av produktet.
Kostprisene som oppgis i prisskjemaet skal reflektere leverandørens innkjøpspris på tilbudstidspunktet. Leverandøren skal kunne dokumentere kostprisene for produktene i prisskjemaet. Dokumentasjonen skal vise leverandørens innkjøpspris fra produsent eller autorisert distributør og må kunne knyttes til de produktene eller produktseriene som tilbys.
Påslaget skal dekke leverandørens fortjeneste samt kostnader knyttet til blant annet håndtering, logistikk, administrasjon, garantioppfølging og fakturering med videre. Påslaget er fast i hele avtaleperioden og kan ikke økes.
Frakt skal være inkludert og kan ikke faktureres separat dersom ikke annet er uttrykkelig avtalt.
Eventuelle kampanjerabatter eller lavere innkjøpspriser fra produsent eller autorisert distributør skal fullt ut komme oppdragsgiver til gode gjennom tilsvarende reduksjon i kostpris.
Pris ved avrop i avtaleperioden beregnes i henhold til avtalens prismodell som leverandørens dokumenterte kostpris på bestillingstidspunktet tillagt avtalt påslag.
Opplysninger om leverandørens kostpris behandles konfidensielt i henhold til offentleglova og forvaltningsloven.
De estimerte uttakene brukes kun for evaluering og innebærer ingen kjøpsforpliktelse for oppdragsgiver.
Timepris for tjenester
Oppdragsgiver ber om opplysninger om leverandørens timepriser for tjenester knyttet til support, vedlikehold, installasjon, rådgivning og opplæring på utstyr og løsninger som omfattes av avtalen. De oppgitte timeprisene inngår ikke i evalueringen av tilbudene, men kan benyttes ved avrop under rammeavtalen der slike tjenester bestilles etter oppdragsgivers behov.
Oppdragsgiver viser også til Vedlegg 4 - Prismodell for mer informasjon</t>
  </si>
  <si>
    <t xml:space="preserve">Timepris for tjenester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</si>
</sst>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_ &quot;kr&quot;\ * #,##0.00_ ;_ &quot;kr&quot;\ * \-#,##0.00_ ;_ &quot;kr&quot;\ * &quot;-&quot;??_ ;_ @_ "/>
  </numFmts>
  <fonts count="18" x14ac:knownFonts="1">
    <font>
      <sz val="10"/>
      <name val="Arial"/>
      <family val="2"/>
    </font>
    <font>
      <sz val="11"/>
      <color theme="1"/>
      <name val="Calibri"/>
      <family val="2"/>
      <scheme val="minor"/>
    </font>
    <font>
      <sz val="11"/>
      <color rgb="FF3F3F76"/>
      <name val="Calibri"/>
      <family val="2"/>
      <scheme val="minor"/>
    </font>
    <font>
      <b/>
      <sz val="11"/>
      <color rgb="FFFA7D00"/>
      <name val="Calibri"/>
      <family val="2"/>
      <scheme val="minor"/>
    </font>
    <font>
      <i/>
      <sz val="11"/>
      <color rgb="FF7F7F7F"/>
      <name val="Calibri"/>
      <family val="2"/>
      <scheme val="minor"/>
    </font>
    <font>
      <sz val="10"/>
      <name val="Arial"/>
      <family val="2"/>
    </font>
    <font>
      <b/>
      <sz val="14"/>
      <color theme="0"/>
      <name val="Arial"/>
      <family val="2"/>
    </font>
    <font>
      <b/>
      <sz val="10"/>
      <color theme="0"/>
      <name val="Arial"/>
      <family val="2"/>
    </font>
    <font>
      <b/>
      <sz val="11"/>
      <name val="Arial"/>
      <family val="2"/>
    </font>
    <font>
      <sz val="11"/>
      <name val="Calibri"/>
      <family val="2"/>
      <scheme val="minor"/>
    </font>
    <font>
      <b/>
      <sz val="11"/>
      <name val="Calibri"/>
      <family val="2"/>
      <scheme val="minor"/>
    </font>
    <font>
      <i/>
      <sz val="10"/>
      <name val="Arial"/>
      <family val="2"/>
    </font>
    <font>
      <b/>
      <sz val="16"/>
      <name val="Calibri"/>
      <family val="2"/>
      <scheme val="minor"/>
    </font>
    <font>
      <b/>
      <sz val="20"/>
      <name val="Arial"/>
      <family val="2"/>
    </font>
    <font>
      <sz val="11"/>
      <name val="Arial"/>
      <family val="2"/>
    </font>
    <font>
      <sz val="14"/>
      <name val="Arial"/>
      <family val="2"/>
    </font>
    <font>
      <b/>
      <sz val="11"/>
      <color theme="0"/>
      <name val="Arial"/>
      <family val="2"/>
    </font>
    <font>
      <sz val="10"/>
      <color rgb="FF1E2224"/>
      <name val="Arial"/>
      <family val="2"/>
    </font>
  </fonts>
  <fills count="10">
    <fill>
      <patternFill patternType="none"/>
    </fill>
    <fill>
      <patternFill patternType="gray125"/>
    </fill>
    <fill>
      <patternFill patternType="solid">
        <fgColor rgb="FFFFCC99"/>
      </patternFill>
    </fill>
    <fill>
      <patternFill patternType="solid">
        <fgColor rgb="FFF2F2F2"/>
      </patternFill>
    </fill>
    <fill>
      <patternFill patternType="solid">
        <fgColor theme="4" tint="-0.499984740745262"/>
        <bgColor indexed="64"/>
      </patternFill>
    </fill>
    <fill>
      <patternFill patternType="solid">
        <fgColor theme="0"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2"/>
        <bgColor indexed="64"/>
      </patternFill>
    </fill>
    <fill>
      <patternFill patternType="solid">
        <fgColor theme="6" tint="0.79998168889431442"/>
        <bgColor indexed="64"/>
      </patternFill>
    </fill>
  </fills>
  <borders count="4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9" fontId="5" fillId="0" borderId="0" applyFont="0" applyFill="0" applyBorder="0" applyAlignment="0" applyProtection="0"/>
    <xf numFmtId="0" fontId="2" fillId="2" borderId="1" applyNumberFormat="0" applyAlignment="0" applyProtection="0"/>
    <xf numFmtId="0" fontId="3" fillId="3" borderId="1" applyNumberFormat="0" applyAlignment="0" applyProtection="0"/>
    <xf numFmtId="0" fontId="4" fillId="0" borderId="0" applyNumberFormat="0" applyFill="0" applyBorder="0" applyAlignment="0" applyProtection="0"/>
    <xf numFmtId="44" fontId="5" fillId="0" borderId="0" applyFont="0" applyFill="0" applyBorder="0" applyAlignment="0" applyProtection="0"/>
  </cellStyleXfs>
  <cellXfs count="126">
    <xf numFmtId="0" fontId="0" fillId="0" borderId="0" xfId="0"/>
    <xf numFmtId="0" fontId="7" fillId="4" borderId="2" xfId="0" applyFont="1" applyFill="1" applyBorder="1" applyAlignment="1">
      <alignment horizontal="center" vertical="center" wrapText="1"/>
    </xf>
    <xf numFmtId="0" fontId="7" fillId="4" borderId="2" xfId="0" applyFont="1" applyFill="1" applyBorder="1" applyAlignment="1">
      <alignment horizontal="center" vertical="center"/>
    </xf>
    <xf numFmtId="0" fontId="11" fillId="0" borderId="2" xfId="4" applyFont="1" applyBorder="1" applyAlignment="1">
      <alignment horizontal="center" vertical="center"/>
    </xf>
    <xf numFmtId="164" fontId="10" fillId="5" borderId="2" xfId="3" applyNumberFormat="1" applyFont="1" applyFill="1" applyBorder="1"/>
    <xf numFmtId="0" fontId="5" fillId="0" borderId="2" xfId="0" applyFont="1" applyBorder="1" applyAlignment="1">
      <alignment wrapText="1"/>
    </xf>
    <xf numFmtId="0" fontId="11" fillId="0" borderId="2" xfId="4" applyFont="1" applyBorder="1" applyAlignment="1">
      <alignment horizontal="center"/>
    </xf>
    <xf numFmtId="0" fontId="0" fillId="6" borderId="0" xfId="0" applyFill="1"/>
    <xf numFmtId="0" fontId="5" fillId="6" borderId="0" xfId="0" applyFont="1" applyFill="1" applyAlignment="1">
      <alignment wrapText="1"/>
    </xf>
    <xf numFmtId="0" fontId="11" fillId="6" borderId="0" xfId="4" applyFont="1" applyFill="1" applyBorder="1" applyAlignment="1">
      <alignment horizontal="center"/>
    </xf>
    <xf numFmtId="0" fontId="9" fillId="6" borderId="0" xfId="2" applyFont="1" applyFill="1" applyBorder="1"/>
    <xf numFmtId="10" fontId="9" fillId="6" borderId="0" xfId="2" applyNumberFormat="1" applyFont="1" applyFill="1" applyBorder="1" applyAlignment="1">
      <alignment vertical="center"/>
    </xf>
    <xf numFmtId="10" fontId="9" fillId="6" borderId="0" xfId="1" applyNumberFormat="1" applyFont="1" applyFill="1" applyBorder="1" applyAlignment="1">
      <alignment vertical="center" wrapText="1"/>
    </xf>
    <xf numFmtId="0" fontId="0" fillId="6" borderId="0" xfId="0" applyFill="1" applyAlignment="1">
      <alignment horizontal="center"/>
    </xf>
    <xf numFmtId="0" fontId="0" fillId="6" borderId="0" xfId="0" applyFill="1" applyAlignment="1">
      <alignment vertical="center"/>
    </xf>
    <xf numFmtId="164" fontId="10" fillId="0" borderId="3" xfId="3" applyNumberFormat="1" applyFont="1" applyFill="1" applyBorder="1" applyAlignment="1">
      <alignment horizontal="center" vertical="center"/>
    </xf>
    <xf numFmtId="0" fontId="0" fillId="0" borderId="2" xfId="0" applyBorder="1" applyAlignment="1">
      <alignment wrapText="1"/>
    </xf>
    <xf numFmtId="0" fontId="5" fillId="0" borderId="3" xfId="0" applyFont="1" applyBorder="1" applyAlignment="1">
      <alignment wrapText="1"/>
    </xf>
    <xf numFmtId="0" fontId="11" fillId="0" borderId="3" xfId="4" applyFont="1" applyBorder="1" applyAlignment="1">
      <alignment horizontal="center" vertical="center"/>
    </xf>
    <xf numFmtId="164" fontId="10" fillId="5" borderId="3" xfId="3" applyNumberFormat="1" applyFont="1" applyFill="1" applyBorder="1"/>
    <xf numFmtId="0" fontId="9" fillId="7" borderId="2" xfId="2" applyFont="1" applyFill="1" applyBorder="1" applyAlignment="1">
      <alignment vertical="center" wrapText="1"/>
    </xf>
    <xf numFmtId="164" fontId="9" fillId="7" borderId="2" xfId="2" applyNumberFormat="1" applyFont="1" applyFill="1" applyBorder="1" applyAlignment="1">
      <alignment vertical="center"/>
    </xf>
    <xf numFmtId="10" fontId="9" fillId="7" borderId="2" xfId="2" applyNumberFormat="1" applyFont="1" applyFill="1" applyBorder="1" applyAlignment="1">
      <alignment horizontal="center" vertical="center"/>
    </xf>
    <xf numFmtId="10" fontId="9" fillId="7" borderId="3" xfId="1" applyNumberFormat="1" applyFont="1" applyFill="1" applyBorder="1" applyAlignment="1">
      <alignment horizontal="center" vertical="center" wrapText="1"/>
    </xf>
    <xf numFmtId="0" fontId="9" fillId="7" borderId="2" xfId="2" applyFont="1" applyFill="1" applyBorder="1"/>
    <xf numFmtId="0" fontId="9" fillId="7" borderId="2" xfId="2" applyFont="1" applyFill="1" applyBorder="1" applyAlignment="1">
      <alignment wrapText="1"/>
    </xf>
    <xf numFmtId="0" fontId="9" fillId="7" borderId="3" xfId="2" applyFont="1" applyFill="1" applyBorder="1"/>
    <xf numFmtId="164" fontId="9" fillId="7" borderId="3" xfId="2" applyNumberFormat="1" applyFont="1" applyFill="1" applyBorder="1" applyAlignment="1">
      <alignment vertical="center"/>
    </xf>
    <xf numFmtId="0" fontId="11" fillId="6" borderId="0" xfId="4" applyFont="1" applyFill="1" applyBorder="1" applyAlignment="1">
      <alignment horizontal="center" vertical="center"/>
    </xf>
    <xf numFmtId="164" fontId="9" fillId="6" borderId="0" xfId="2" applyNumberFormat="1" applyFont="1" applyFill="1" applyBorder="1" applyAlignment="1">
      <alignment vertical="center"/>
    </xf>
    <xf numFmtId="10" fontId="9" fillId="6" borderId="0" xfId="2" applyNumberFormat="1" applyFont="1" applyFill="1" applyBorder="1" applyAlignment="1">
      <alignment horizontal="center" vertical="center"/>
    </xf>
    <xf numFmtId="164" fontId="10" fillId="6" borderId="0" xfId="3" applyNumberFormat="1" applyFont="1" applyFill="1" applyBorder="1"/>
    <xf numFmtId="164" fontId="10" fillId="6" borderId="0" xfId="3" applyNumberFormat="1" applyFont="1" applyFill="1" applyBorder="1" applyAlignment="1">
      <alignment vertical="center"/>
    </xf>
    <xf numFmtId="10" fontId="9" fillId="6" borderId="0" xfId="1" applyNumberFormat="1" applyFont="1" applyFill="1" applyBorder="1" applyAlignment="1">
      <alignment horizontal="center" vertical="center" wrapText="1"/>
    </xf>
    <xf numFmtId="0" fontId="6" fillId="4" borderId="13" xfId="0" applyFont="1" applyFill="1" applyBorder="1"/>
    <xf numFmtId="0" fontId="5" fillId="0" borderId="17" xfId="0" applyFont="1" applyBorder="1" applyAlignment="1">
      <alignment horizontal="left" vertical="center" wrapText="1"/>
    </xf>
    <xf numFmtId="0" fontId="5" fillId="0" borderId="17" xfId="0" applyFont="1" applyBorder="1" applyAlignment="1">
      <alignment wrapText="1"/>
    </xf>
    <xf numFmtId="0" fontId="6" fillId="4" borderId="17" xfId="0" applyFont="1" applyFill="1" applyBorder="1"/>
    <xf numFmtId="49" fontId="7" fillId="4" borderId="18" xfId="0" applyNumberFormat="1" applyFont="1" applyFill="1" applyBorder="1" applyAlignment="1">
      <alignment horizontal="center" vertical="center"/>
    </xf>
    <xf numFmtId="0" fontId="5" fillId="0" borderId="19" xfId="0" applyFont="1" applyBorder="1" applyAlignment="1">
      <alignment wrapText="1"/>
    </xf>
    <xf numFmtId="0" fontId="5" fillId="0" borderId="21" xfId="0" applyFont="1" applyBorder="1" applyAlignment="1">
      <alignment wrapText="1"/>
    </xf>
    <xf numFmtId="0" fontId="5" fillId="0" borderId="22" xfId="0" applyFont="1" applyBorder="1" applyAlignment="1">
      <alignment wrapText="1"/>
    </xf>
    <xf numFmtId="0" fontId="11" fillId="0" borderId="22" xfId="4" applyFont="1" applyBorder="1" applyAlignment="1">
      <alignment horizontal="center" vertical="center"/>
    </xf>
    <xf numFmtId="0" fontId="9" fillId="7" borderId="22" xfId="2" applyFont="1" applyFill="1" applyBorder="1"/>
    <xf numFmtId="164" fontId="9" fillId="7" borderId="22" xfId="2" applyNumberFormat="1" applyFont="1" applyFill="1" applyBorder="1" applyAlignment="1">
      <alignment vertical="center"/>
    </xf>
    <xf numFmtId="10" fontId="9" fillId="7" borderId="22" xfId="2" applyNumberFormat="1" applyFont="1" applyFill="1" applyBorder="1" applyAlignment="1">
      <alignment horizontal="center" vertical="center"/>
    </xf>
    <xf numFmtId="164" fontId="10" fillId="5" borderId="22" xfId="3" applyNumberFormat="1" applyFont="1" applyFill="1" applyBorder="1"/>
    <xf numFmtId="10" fontId="9" fillId="7" borderId="22" xfId="1" applyNumberFormat="1" applyFont="1" applyFill="1" applyBorder="1" applyAlignment="1">
      <alignment horizontal="center" vertical="center" wrapText="1"/>
    </xf>
    <xf numFmtId="0" fontId="5" fillId="0" borderId="0" xfId="0" applyFont="1" applyAlignment="1">
      <alignment wrapText="1"/>
    </xf>
    <xf numFmtId="164" fontId="10" fillId="0" borderId="0" xfId="3" applyNumberFormat="1" applyFont="1" applyFill="1" applyBorder="1" applyAlignment="1">
      <alignment vertical="center"/>
    </xf>
    <xf numFmtId="0" fontId="5" fillId="0" borderId="17" xfId="0" applyFont="1" applyBorder="1" applyAlignment="1">
      <alignment vertical="center" wrapText="1"/>
    </xf>
    <xf numFmtId="0" fontId="11" fillId="0" borderId="22" xfId="4" applyFont="1" applyBorder="1" applyAlignment="1">
      <alignment horizontal="center"/>
    </xf>
    <xf numFmtId="44" fontId="9" fillId="7" borderId="2" xfId="5" applyFont="1" applyFill="1" applyBorder="1" applyAlignment="1">
      <alignment vertical="center"/>
    </xf>
    <xf numFmtId="0" fontId="16" fillId="4" borderId="3" xfId="0" applyFont="1" applyFill="1" applyBorder="1" applyAlignment="1">
      <alignment horizontal="center" vertical="center"/>
    </xf>
    <xf numFmtId="49" fontId="16" fillId="4" borderId="3" xfId="0" applyNumberFormat="1" applyFont="1" applyFill="1" applyBorder="1" applyAlignment="1">
      <alignment horizontal="center" vertical="center"/>
    </xf>
    <xf numFmtId="0" fontId="5" fillId="0" borderId="12" xfId="0" applyFont="1" applyBorder="1" applyAlignment="1">
      <alignment wrapText="1"/>
    </xf>
    <xf numFmtId="0" fontId="9" fillId="7" borderId="13" xfId="2" applyFont="1" applyFill="1" applyBorder="1"/>
    <xf numFmtId="44" fontId="9" fillId="7" borderId="13" xfId="5" applyFont="1" applyFill="1" applyBorder="1" applyAlignment="1">
      <alignment vertical="center"/>
    </xf>
    <xf numFmtId="49" fontId="1" fillId="7" borderId="14" xfId="1" applyNumberFormat="1" applyFont="1" applyFill="1" applyBorder="1" applyAlignment="1">
      <alignment horizontal="left" vertical="center" wrapText="1"/>
    </xf>
    <xf numFmtId="49" fontId="1" fillId="7" borderId="18" xfId="1" applyNumberFormat="1" applyFont="1" applyFill="1" applyBorder="1" applyAlignment="1">
      <alignment horizontal="left" vertical="center" wrapText="1"/>
    </xf>
    <xf numFmtId="44" fontId="9" fillId="7" borderId="22" xfId="5" applyFont="1" applyFill="1" applyBorder="1" applyAlignment="1">
      <alignment vertical="center"/>
    </xf>
    <xf numFmtId="49" fontId="1" fillId="7" borderId="23" xfId="1" applyNumberFormat="1" applyFont="1" applyFill="1" applyBorder="1" applyAlignment="1">
      <alignment horizontal="left" vertical="center" wrapText="1"/>
    </xf>
    <xf numFmtId="0" fontId="5" fillId="0" borderId="32" xfId="0" applyFont="1" applyBorder="1" applyAlignment="1">
      <alignment wrapText="1"/>
    </xf>
    <xf numFmtId="49" fontId="1" fillId="7" borderId="20" xfId="1" applyNumberFormat="1" applyFont="1" applyFill="1" applyBorder="1" applyAlignment="1">
      <alignment horizontal="left" vertical="center" wrapText="1"/>
    </xf>
    <xf numFmtId="49" fontId="1" fillId="6" borderId="0" xfId="1" applyNumberFormat="1" applyFont="1" applyFill="1" applyBorder="1" applyAlignment="1">
      <alignment horizontal="left" vertical="center" wrapText="1"/>
    </xf>
    <xf numFmtId="0" fontId="7" fillId="4" borderId="33" xfId="0" applyFont="1" applyFill="1" applyBorder="1" applyAlignment="1">
      <alignment vertical="center" wrapText="1"/>
    </xf>
    <xf numFmtId="0" fontId="7" fillId="4" borderId="34" xfId="0" applyFont="1" applyFill="1" applyBorder="1" applyAlignment="1">
      <alignment vertical="center" wrapText="1"/>
    </xf>
    <xf numFmtId="164" fontId="10" fillId="0" borderId="22" xfId="3" applyNumberFormat="1" applyFont="1" applyFill="1" applyBorder="1" applyAlignment="1">
      <alignment horizontal="center" vertical="center"/>
    </xf>
    <xf numFmtId="164" fontId="10" fillId="0" borderId="2" xfId="3" applyNumberFormat="1" applyFont="1" applyFill="1" applyBorder="1" applyAlignment="1">
      <alignment horizontal="center" vertical="center"/>
    </xf>
    <xf numFmtId="0" fontId="0" fillId="0" borderId="22" xfId="0" applyBorder="1" applyAlignment="1">
      <alignment wrapText="1"/>
    </xf>
    <xf numFmtId="0" fontId="12" fillId="6" borderId="35" xfId="3" applyFont="1" applyFill="1" applyBorder="1" applyAlignment="1">
      <alignment horizontal="right" vertical="center"/>
    </xf>
    <xf numFmtId="164" fontId="12" fillId="6" borderId="36" xfId="3" applyNumberFormat="1" applyFont="1" applyFill="1" applyBorder="1" applyAlignment="1">
      <alignment vertical="center"/>
    </xf>
    <xf numFmtId="0" fontId="6" fillId="4" borderId="3" xfId="0" applyFont="1" applyFill="1" applyBorder="1" applyAlignment="1">
      <alignment vertical="top" wrapText="1"/>
    </xf>
    <xf numFmtId="164" fontId="10" fillId="0" borderId="3" xfId="3" applyNumberFormat="1" applyFont="1" applyFill="1" applyBorder="1" applyAlignment="1">
      <alignment horizontal="center" vertical="center"/>
    </xf>
    <xf numFmtId="164" fontId="10" fillId="0" borderId="4" xfId="3" applyNumberFormat="1" applyFont="1" applyFill="1" applyBorder="1" applyAlignment="1">
      <alignment horizontal="center" vertical="center"/>
    </xf>
    <xf numFmtId="164" fontId="10" fillId="0" borderId="26" xfId="3" applyNumberFormat="1" applyFont="1" applyFill="1" applyBorder="1" applyAlignment="1">
      <alignment horizontal="center" vertical="center"/>
    </xf>
    <xf numFmtId="10" fontId="9" fillId="7" borderId="3" xfId="1" applyNumberFormat="1" applyFont="1" applyFill="1" applyBorder="1" applyAlignment="1">
      <alignment horizontal="center" vertical="center" wrapText="1"/>
    </xf>
    <xf numFmtId="10" fontId="9" fillId="7" borderId="4" xfId="1" applyNumberFormat="1" applyFont="1" applyFill="1" applyBorder="1" applyAlignment="1">
      <alignment horizontal="center" vertical="center" wrapText="1"/>
    </xf>
    <xf numFmtId="10" fontId="9" fillId="7" borderId="26" xfId="1" applyNumberFormat="1" applyFont="1" applyFill="1" applyBorder="1" applyAlignment="1">
      <alignment horizontal="center" vertical="center" wrapText="1"/>
    </xf>
    <xf numFmtId="0" fontId="6" fillId="4" borderId="10" xfId="0" applyFont="1" applyFill="1" applyBorder="1" applyAlignment="1">
      <alignment horizontal="left"/>
    </xf>
    <xf numFmtId="0" fontId="6" fillId="4" borderId="11" xfId="0" applyFont="1" applyFill="1" applyBorder="1" applyAlignment="1">
      <alignment horizontal="left"/>
    </xf>
    <xf numFmtId="0" fontId="6" fillId="4" borderId="24" xfId="0" applyFont="1" applyFill="1" applyBorder="1" applyAlignment="1">
      <alignment horizontal="left"/>
    </xf>
    <xf numFmtId="0" fontId="6" fillId="4" borderId="25" xfId="0" applyFont="1" applyFill="1" applyBorder="1" applyAlignment="1">
      <alignment horizontal="left"/>
    </xf>
    <xf numFmtId="0" fontId="13" fillId="8" borderId="7" xfId="0" applyFont="1" applyFill="1" applyBorder="1" applyAlignment="1">
      <alignment horizontal="left" vertical="center" wrapText="1"/>
    </xf>
    <xf numFmtId="0" fontId="13" fillId="8" borderId="8" xfId="0" applyFont="1" applyFill="1" applyBorder="1" applyAlignment="1">
      <alignment horizontal="left" vertical="center" wrapText="1"/>
    </xf>
    <xf numFmtId="0" fontId="13" fillId="8" borderId="9" xfId="0" applyFont="1" applyFill="1" applyBorder="1" applyAlignment="1">
      <alignment horizontal="left" vertical="center" wrapText="1"/>
    </xf>
    <xf numFmtId="0" fontId="14" fillId="8" borderId="7" xfId="0" applyFont="1" applyFill="1" applyBorder="1" applyAlignment="1">
      <alignment horizontal="left" vertical="top" wrapText="1"/>
    </xf>
    <xf numFmtId="0" fontId="14" fillId="8" borderId="8" xfId="0" applyFont="1" applyFill="1" applyBorder="1" applyAlignment="1">
      <alignment horizontal="left" vertical="top" wrapText="1"/>
    </xf>
    <xf numFmtId="0" fontId="14" fillId="8" borderId="9" xfId="0" applyFont="1" applyFill="1" applyBorder="1" applyAlignment="1">
      <alignment horizontal="left" vertical="top" wrapText="1"/>
    </xf>
    <xf numFmtId="10" fontId="9" fillId="7" borderId="5" xfId="1" applyNumberFormat="1" applyFont="1" applyFill="1" applyBorder="1" applyAlignment="1">
      <alignment horizontal="center" vertical="center" wrapText="1"/>
    </xf>
    <xf numFmtId="0" fontId="8" fillId="9" borderId="15" xfId="0" applyFont="1" applyFill="1" applyBorder="1" applyAlignment="1">
      <alignment horizontal="left"/>
    </xf>
    <xf numFmtId="0" fontId="8" fillId="9" borderId="6" xfId="0" applyFont="1" applyFill="1" applyBorder="1" applyAlignment="1">
      <alignment horizontal="left"/>
    </xf>
    <xf numFmtId="0" fontId="8" fillId="9" borderId="16" xfId="0" applyFont="1" applyFill="1" applyBorder="1" applyAlignment="1">
      <alignment horizontal="left"/>
    </xf>
    <xf numFmtId="0" fontId="8" fillId="9" borderId="15" xfId="0" applyFont="1" applyFill="1" applyBorder="1" applyAlignment="1">
      <alignment horizontal="left" vertical="top"/>
    </xf>
    <xf numFmtId="0" fontId="8" fillId="9" borderId="6" xfId="0" applyFont="1" applyFill="1" applyBorder="1" applyAlignment="1">
      <alignment horizontal="left" vertical="top"/>
    </xf>
    <xf numFmtId="0" fontId="8" fillId="9" borderId="16" xfId="0" applyFont="1" applyFill="1" applyBorder="1" applyAlignment="1">
      <alignment horizontal="left" vertical="top"/>
    </xf>
    <xf numFmtId="164" fontId="10" fillId="0" borderId="5" xfId="3" applyNumberFormat="1" applyFont="1" applyFill="1" applyBorder="1" applyAlignment="1">
      <alignment horizontal="center" vertical="center"/>
    </xf>
    <xf numFmtId="0" fontId="0" fillId="8" borderId="24" xfId="0" applyFill="1" applyBorder="1" applyAlignment="1">
      <alignment horizontal="left" vertical="top" wrapText="1"/>
    </xf>
    <xf numFmtId="0" fontId="0" fillId="8" borderId="11" xfId="0" applyFill="1" applyBorder="1" applyAlignment="1">
      <alignment horizontal="left" vertical="top" wrapText="1"/>
    </xf>
    <xf numFmtId="0" fontId="0" fillId="8" borderId="25" xfId="0" applyFill="1" applyBorder="1" applyAlignment="1">
      <alignment horizontal="left" vertical="top" wrapText="1"/>
    </xf>
    <xf numFmtId="0" fontId="0" fillId="8" borderId="27" xfId="0" applyFill="1" applyBorder="1" applyAlignment="1">
      <alignment horizontal="left" vertical="top" wrapText="1"/>
    </xf>
    <xf numFmtId="0" fontId="0" fillId="8" borderId="0" xfId="0" applyFill="1" applyAlignment="1">
      <alignment horizontal="left" vertical="top" wrapText="1"/>
    </xf>
    <xf numFmtId="0" fontId="0" fillId="8" borderId="28" xfId="0" applyFill="1" applyBorder="1" applyAlignment="1">
      <alignment horizontal="left" vertical="top" wrapText="1"/>
    </xf>
    <xf numFmtId="0" fontId="0" fillId="8" borderId="29" xfId="0" applyFill="1" applyBorder="1" applyAlignment="1">
      <alignment horizontal="left" vertical="top" wrapText="1"/>
    </xf>
    <xf numFmtId="0" fontId="0" fillId="8" borderId="30" xfId="0" applyFill="1" applyBorder="1" applyAlignment="1">
      <alignment horizontal="left" vertical="top" wrapText="1"/>
    </xf>
    <xf numFmtId="0" fontId="0" fillId="8" borderId="31" xfId="0" applyFill="1" applyBorder="1" applyAlignment="1">
      <alignment horizontal="left" vertical="top" wrapText="1"/>
    </xf>
    <xf numFmtId="0" fontId="15" fillId="8" borderId="7" xfId="0" applyFont="1" applyFill="1" applyBorder="1" applyAlignment="1">
      <alignment horizontal="left" vertical="center" wrapText="1"/>
    </xf>
    <xf numFmtId="0" fontId="15" fillId="8" borderId="8" xfId="0" applyFont="1" applyFill="1" applyBorder="1" applyAlignment="1">
      <alignment horizontal="left" vertical="center" wrapText="1"/>
    </xf>
    <xf numFmtId="0" fontId="15" fillId="8" borderId="9" xfId="0" applyFont="1" applyFill="1" applyBorder="1" applyAlignment="1">
      <alignment horizontal="left" vertical="center" wrapText="1"/>
    </xf>
    <xf numFmtId="0" fontId="8" fillId="9" borderId="37" xfId="0" applyFont="1" applyFill="1" applyBorder="1" applyAlignment="1">
      <alignment horizontal="left"/>
    </xf>
    <xf numFmtId="0" fontId="8" fillId="9" borderId="38" xfId="0" applyFont="1" applyFill="1" applyBorder="1" applyAlignment="1">
      <alignment horizontal="left"/>
    </xf>
    <xf numFmtId="0" fontId="8" fillId="9" borderId="39" xfId="0" applyFont="1" applyFill="1" applyBorder="1" applyAlignment="1">
      <alignment horizontal="left"/>
    </xf>
    <xf numFmtId="10" fontId="9" fillId="7" borderId="2" xfId="1" applyNumberFormat="1" applyFont="1" applyFill="1" applyBorder="1" applyAlignment="1">
      <alignment horizontal="center" vertical="center" wrapText="1"/>
    </xf>
    <xf numFmtId="0" fontId="12" fillId="6" borderId="32" xfId="3" applyFont="1" applyFill="1" applyBorder="1" applyAlignment="1">
      <alignment horizontal="right" vertical="center"/>
    </xf>
    <xf numFmtId="164" fontId="12" fillId="6" borderId="40" xfId="3" applyNumberFormat="1" applyFont="1" applyFill="1" applyBorder="1" applyAlignment="1">
      <alignment vertical="center"/>
    </xf>
    <xf numFmtId="0" fontId="17" fillId="0" borderId="0" xfId="0" applyFont="1" applyBorder="1"/>
    <xf numFmtId="0" fontId="6" fillId="4" borderId="41" xfId="0" applyFont="1" applyFill="1" applyBorder="1"/>
    <xf numFmtId="0" fontId="6" fillId="4" borderId="42" xfId="0" applyFont="1" applyFill="1" applyBorder="1"/>
    <xf numFmtId="0" fontId="7" fillId="4" borderId="42" xfId="0" applyFont="1" applyFill="1" applyBorder="1" applyAlignment="1">
      <alignment horizontal="center" vertical="center" wrapText="1"/>
    </xf>
    <xf numFmtId="0" fontId="7" fillId="4" borderId="42" xfId="0" applyFont="1" applyFill="1" applyBorder="1" applyAlignment="1">
      <alignment horizontal="center" vertical="center"/>
    </xf>
    <xf numFmtId="0" fontId="7" fillId="4" borderId="10" xfId="0" applyFont="1" applyFill="1" applyBorder="1" applyAlignment="1">
      <alignment horizontal="center" vertical="center" wrapText="1"/>
    </xf>
    <xf numFmtId="0" fontId="7" fillId="4" borderId="43" xfId="0" applyFont="1" applyFill="1" applyBorder="1" applyAlignment="1">
      <alignment horizontal="center" vertical="center" wrapText="1"/>
    </xf>
    <xf numFmtId="49" fontId="7" fillId="4" borderId="44" xfId="0" applyNumberFormat="1" applyFont="1" applyFill="1" applyBorder="1" applyAlignment="1">
      <alignment horizontal="center" vertical="center"/>
    </xf>
    <xf numFmtId="0" fontId="8" fillId="9" borderId="45" xfId="0" applyFont="1" applyFill="1" applyBorder="1" applyAlignment="1">
      <alignment horizontal="left"/>
    </xf>
    <xf numFmtId="0" fontId="8" fillId="9" borderId="46" xfId="0" applyFont="1" applyFill="1" applyBorder="1" applyAlignment="1">
      <alignment horizontal="left"/>
    </xf>
    <xf numFmtId="0" fontId="8" fillId="9" borderId="47" xfId="0" applyFont="1" applyFill="1" applyBorder="1" applyAlignment="1">
      <alignment horizontal="left"/>
    </xf>
  </cellXfs>
  <cellStyles count="6">
    <cellStyle name="Beregning" xfId="3" builtinId="22"/>
    <cellStyle name="Forklarende tekst" xfId="4" builtinId="53"/>
    <cellStyle name="Inndata" xfId="2" builtinId="20"/>
    <cellStyle name="Normal" xfId="0" builtinId="0"/>
    <cellStyle name="Prosent" xfId="1" builtinId="5"/>
    <cellStyle name="Valuta"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3CCD9-580E-4E5C-B60E-A1998A084AE8}">
  <dimension ref="B2:N40"/>
  <sheetViews>
    <sheetView workbookViewId="0">
      <selection activeCell="B5" sqref="B5:N40"/>
    </sheetView>
  </sheetViews>
  <sheetFormatPr baseColWidth="10" defaultColWidth="11.42578125" defaultRowHeight="12.75" x14ac:dyDescent="0.2"/>
  <cols>
    <col min="1" max="16384" width="11.42578125" style="7"/>
  </cols>
  <sheetData>
    <row r="2" spans="2:14" ht="13.5" thickBot="1" x14ac:dyDescent="0.25"/>
    <row r="3" spans="2:14" ht="27" customHeight="1" thickBot="1" x14ac:dyDescent="0.25">
      <c r="B3" s="83" t="s">
        <v>0</v>
      </c>
      <c r="C3" s="84"/>
      <c r="D3" s="84"/>
      <c r="E3" s="84"/>
      <c r="F3" s="84"/>
      <c r="G3" s="84"/>
      <c r="H3" s="84"/>
      <c r="I3" s="84"/>
      <c r="J3" s="84"/>
      <c r="K3" s="84"/>
      <c r="L3" s="84"/>
      <c r="M3" s="84"/>
      <c r="N3" s="85"/>
    </row>
    <row r="4" spans="2:14" ht="27" customHeight="1" thickBot="1" x14ac:dyDescent="0.25">
      <c r="B4" s="106" t="s">
        <v>1</v>
      </c>
      <c r="C4" s="107"/>
      <c r="D4" s="107"/>
      <c r="E4" s="107"/>
      <c r="F4" s="107"/>
      <c r="G4" s="107"/>
      <c r="H4" s="107"/>
      <c r="I4" s="107"/>
      <c r="J4" s="107"/>
      <c r="K4" s="107"/>
      <c r="L4" s="107"/>
      <c r="M4" s="107"/>
      <c r="N4" s="108"/>
    </row>
    <row r="5" spans="2:14" ht="12.75" customHeight="1" x14ac:dyDescent="0.2">
      <c r="B5" s="97" t="s">
        <v>67</v>
      </c>
      <c r="C5" s="98"/>
      <c r="D5" s="98"/>
      <c r="E5" s="98"/>
      <c r="F5" s="98"/>
      <c r="G5" s="98"/>
      <c r="H5" s="98"/>
      <c r="I5" s="98"/>
      <c r="J5" s="98"/>
      <c r="K5" s="98"/>
      <c r="L5" s="98"/>
      <c r="M5" s="98"/>
      <c r="N5" s="99"/>
    </row>
    <row r="6" spans="2:14" x14ac:dyDescent="0.2">
      <c r="B6" s="100"/>
      <c r="C6" s="101"/>
      <c r="D6" s="101"/>
      <c r="E6" s="101"/>
      <c r="F6" s="101"/>
      <c r="G6" s="101"/>
      <c r="H6" s="101"/>
      <c r="I6" s="101"/>
      <c r="J6" s="101"/>
      <c r="K6" s="101"/>
      <c r="L6" s="101"/>
      <c r="M6" s="101"/>
      <c r="N6" s="102"/>
    </row>
    <row r="7" spans="2:14" x14ac:dyDescent="0.2">
      <c r="B7" s="100"/>
      <c r="C7" s="101"/>
      <c r="D7" s="101"/>
      <c r="E7" s="101"/>
      <c r="F7" s="101"/>
      <c r="G7" s="101"/>
      <c r="H7" s="101"/>
      <c r="I7" s="101"/>
      <c r="J7" s="101"/>
      <c r="K7" s="101"/>
      <c r="L7" s="101"/>
      <c r="M7" s="101"/>
      <c r="N7" s="102"/>
    </row>
    <row r="8" spans="2:14" x14ac:dyDescent="0.2">
      <c r="B8" s="100"/>
      <c r="C8" s="101"/>
      <c r="D8" s="101"/>
      <c r="E8" s="101"/>
      <c r="F8" s="101"/>
      <c r="G8" s="101"/>
      <c r="H8" s="101"/>
      <c r="I8" s="101"/>
      <c r="J8" s="101"/>
      <c r="K8" s="101"/>
      <c r="L8" s="101"/>
      <c r="M8" s="101"/>
      <c r="N8" s="102"/>
    </row>
    <row r="9" spans="2:14" x14ac:dyDescent="0.2">
      <c r="B9" s="100"/>
      <c r="C9" s="101"/>
      <c r="D9" s="101"/>
      <c r="E9" s="101"/>
      <c r="F9" s="101"/>
      <c r="G9" s="101"/>
      <c r="H9" s="101"/>
      <c r="I9" s="101"/>
      <c r="J9" s="101"/>
      <c r="K9" s="101"/>
      <c r="L9" s="101"/>
      <c r="M9" s="101"/>
      <c r="N9" s="102"/>
    </row>
    <row r="10" spans="2:14" x14ac:dyDescent="0.2">
      <c r="B10" s="100"/>
      <c r="C10" s="101"/>
      <c r="D10" s="101"/>
      <c r="E10" s="101"/>
      <c r="F10" s="101"/>
      <c r="G10" s="101"/>
      <c r="H10" s="101"/>
      <c r="I10" s="101"/>
      <c r="J10" s="101"/>
      <c r="K10" s="101"/>
      <c r="L10" s="101"/>
      <c r="M10" s="101"/>
      <c r="N10" s="102"/>
    </row>
    <row r="11" spans="2:14" x14ac:dyDescent="0.2">
      <c r="B11" s="100"/>
      <c r="C11" s="101"/>
      <c r="D11" s="101"/>
      <c r="E11" s="101"/>
      <c r="F11" s="101"/>
      <c r="G11" s="101"/>
      <c r="H11" s="101"/>
      <c r="I11" s="101"/>
      <c r="J11" s="101"/>
      <c r="K11" s="101"/>
      <c r="L11" s="101"/>
      <c r="M11" s="101"/>
      <c r="N11" s="102"/>
    </row>
    <row r="12" spans="2:14" x14ac:dyDescent="0.2">
      <c r="B12" s="100"/>
      <c r="C12" s="101"/>
      <c r="D12" s="101"/>
      <c r="E12" s="101"/>
      <c r="F12" s="101"/>
      <c r="G12" s="101"/>
      <c r="H12" s="101"/>
      <c r="I12" s="101"/>
      <c r="J12" s="101"/>
      <c r="K12" s="101"/>
      <c r="L12" s="101"/>
      <c r="M12" s="101"/>
      <c r="N12" s="102"/>
    </row>
    <row r="13" spans="2:14" x14ac:dyDescent="0.2">
      <c r="B13" s="100"/>
      <c r="C13" s="101"/>
      <c r="D13" s="101"/>
      <c r="E13" s="101"/>
      <c r="F13" s="101"/>
      <c r="G13" s="101"/>
      <c r="H13" s="101"/>
      <c r="I13" s="101"/>
      <c r="J13" s="101"/>
      <c r="K13" s="101"/>
      <c r="L13" s="101"/>
      <c r="M13" s="101"/>
      <c r="N13" s="102"/>
    </row>
    <row r="14" spans="2:14" x14ac:dyDescent="0.2">
      <c r="B14" s="100"/>
      <c r="C14" s="101"/>
      <c r="D14" s="101"/>
      <c r="E14" s="101"/>
      <c r="F14" s="101"/>
      <c r="G14" s="101"/>
      <c r="H14" s="101"/>
      <c r="I14" s="101"/>
      <c r="J14" s="101"/>
      <c r="K14" s="101"/>
      <c r="L14" s="101"/>
      <c r="M14" s="101"/>
      <c r="N14" s="102"/>
    </row>
    <row r="15" spans="2:14" x14ac:dyDescent="0.2">
      <c r="B15" s="100"/>
      <c r="C15" s="101"/>
      <c r="D15" s="101"/>
      <c r="E15" s="101"/>
      <c r="F15" s="101"/>
      <c r="G15" s="101"/>
      <c r="H15" s="101"/>
      <c r="I15" s="101"/>
      <c r="J15" s="101"/>
      <c r="K15" s="101"/>
      <c r="L15" s="101"/>
      <c r="M15" s="101"/>
      <c r="N15" s="102"/>
    </row>
    <row r="16" spans="2:14" x14ac:dyDescent="0.2">
      <c r="B16" s="100"/>
      <c r="C16" s="101"/>
      <c r="D16" s="101"/>
      <c r="E16" s="101"/>
      <c r="F16" s="101"/>
      <c r="G16" s="101"/>
      <c r="H16" s="101"/>
      <c r="I16" s="101"/>
      <c r="J16" s="101"/>
      <c r="K16" s="101"/>
      <c r="L16" s="101"/>
      <c r="M16" s="101"/>
      <c r="N16" s="102"/>
    </row>
    <row r="17" spans="2:14" x14ac:dyDescent="0.2">
      <c r="B17" s="100"/>
      <c r="C17" s="101"/>
      <c r="D17" s="101"/>
      <c r="E17" s="101"/>
      <c r="F17" s="101"/>
      <c r="G17" s="101"/>
      <c r="H17" s="101"/>
      <c r="I17" s="101"/>
      <c r="J17" s="101"/>
      <c r="K17" s="101"/>
      <c r="L17" s="101"/>
      <c r="M17" s="101"/>
      <c r="N17" s="102"/>
    </row>
    <row r="18" spans="2:14" x14ac:dyDescent="0.2">
      <c r="B18" s="100"/>
      <c r="C18" s="101"/>
      <c r="D18" s="101"/>
      <c r="E18" s="101"/>
      <c r="F18" s="101"/>
      <c r="G18" s="101"/>
      <c r="H18" s="101"/>
      <c r="I18" s="101"/>
      <c r="J18" s="101"/>
      <c r="K18" s="101"/>
      <c r="L18" s="101"/>
      <c r="M18" s="101"/>
      <c r="N18" s="102"/>
    </row>
    <row r="19" spans="2:14" x14ac:dyDescent="0.2">
      <c r="B19" s="100"/>
      <c r="C19" s="101"/>
      <c r="D19" s="101"/>
      <c r="E19" s="101"/>
      <c r="F19" s="101"/>
      <c r="G19" s="101"/>
      <c r="H19" s="101"/>
      <c r="I19" s="101"/>
      <c r="J19" s="101"/>
      <c r="K19" s="101"/>
      <c r="L19" s="101"/>
      <c r="M19" s="101"/>
      <c r="N19" s="102"/>
    </row>
    <row r="20" spans="2:14" x14ac:dyDescent="0.2">
      <c r="B20" s="100"/>
      <c r="C20" s="101"/>
      <c r="D20" s="101"/>
      <c r="E20" s="101"/>
      <c r="F20" s="101"/>
      <c r="G20" s="101"/>
      <c r="H20" s="101"/>
      <c r="I20" s="101"/>
      <c r="J20" s="101"/>
      <c r="K20" s="101"/>
      <c r="L20" s="101"/>
      <c r="M20" s="101"/>
      <c r="N20" s="102"/>
    </row>
    <row r="21" spans="2:14" x14ac:dyDescent="0.2">
      <c r="B21" s="100"/>
      <c r="C21" s="101"/>
      <c r="D21" s="101"/>
      <c r="E21" s="101"/>
      <c r="F21" s="101"/>
      <c r="G21" s="101"/>
      <c r="H21" s="101"/>
      <c r="I21" s="101"/>
      <c r="J21" s="101"/>
      <c r="K21" s="101"/>
      <c r="L21" s="101"/>
      <c r="M21" s="101"/>
      <c r="N21" s="102"/>
    </row>
    <row r="22" spans="2:14" x14ac:dyDescent="0.2">
      <c r="B22" s="100"/>
      <c r="C22" s="101"/>
      <c r="D22" s="101"/>
      <c r="E22" s="101"/>
      <c r="F22" s="101"/>
      <c r="G22" s="101"/>
      <c r="H22" s="101"/>
      <c r="I22" s="101"/>
      <c r="J22" s="101"/>
      <c r="K22" s="101"/>
      <c r="L22" s="101"/>
      <c r="M22" s="101"/>
      <c r="N22" s="102"/>
    </row>
    <row r="23" spans="2:14" x14ac:dyDescent="0.2">
      <c r="B23" s="100"/>
      <c r="C23" s="101"/>
      <c r="D23" s="101"/>
      <c r="E23" s="101"/>
      <c r="F23" s="101"/>
      <c r="G23" s="101"/>
      <c r="H23" s="101"/>
      <c r="I23" s="101"/>
      <c r="J23" s="101"/>
      <c r="K23" s="101"/>
      <c r="L23" s="101"/>
      <c r="M23" s="101"/>
      <c r="N23" s="102"/>
    </row>
    <row r="24" spans="2:14" x14ac:dyDescent="0.2">
      <c r="B24" s="100"/>
      <c r="C24" s="101"/>
      <c r="D24" s="101"/>
      <c r="E24" s="101"/>
      <c r="F24" s="101"/>
      <c r="G24" s="101"/>
      <c r="H24" s="101"/>
      <c r="I24" s="101"/>
      <c r="J24" s="101"/>
      <c r="K24" s="101"/>
      <c r="L24" s="101"/>
      <c r="M24" s="101"/>
      <c r="N24" s="102"/>
    </row>
    <row r="25" spans="2:14" x14ac:dyDescent="0.2">
      <c r="B25" s="100"/>
      <c r="C25" s="101"/>
      <c r="D25" s="101"/>
      <c r="E25" s="101"/>
      <c r="F25" s="101"/>
      <c r="G25" s="101"/>
      <c r="H25" s="101"/>
      <c r="I25" s="101"/>
      <c r="J25" s="101"/>
      <c r="K25" s="101"/>
      <c r="L25" s="101"/>
      <c r="M25" s="101"/>
      <c r="N25" s="102"/>
    </row>
    <row r="26" spans="2:14" x14ac:dyDescent="0.2">
      <c r="B26" s="100"/>
      <c r="C26" s="101"/>
      <c r="D26" s="101"/>
      <c r="E26" s="101"/>
      <c r="F26" s="101"/>
      <c r="G26" s="101"/>
      <c r="H26" s="101"/>
      <c r="I26" s="101"/>
      <c r="J26" s="101"/>
      <c r="K26" s="101"/>
      <c r="L26" s="101"/>
      <c r="M26" s="101"/>
      <c r="N26" s="102"/>
    </row>
    <row r="27" spans="2:14" x14ac:dyDescent="0.2">
      <c r="B27" s="100"/>
      <c r="C27" s="101"/>
      <c r="D27" s="101"/>
      <c r="E27" s="101"/>
      <c r="F27" s="101"/>
      <c r="G27" s="101"/>
      <c r="H27" s="101"/>
      <c r="I27" s="101"/>
      <c r="J27" s="101"/>
      <c r="K27" s="101"/>
      <c r="L27" s="101"/>
      <c r="M27" s="101"/>
      <c r="N27" s="102"/>
    </row>
    <row r="28" spans="2:14" x14ac:dyDescent="0.2">
      <c r="B28" s="100"/>
      <c r="C28" s="101"/>
      <c r="D28" s="101"/>
      <c r="E28" s="101"/>
      <c r="F28" s="101"/>
      <c r="G28" s="101"/>
      <c r="H28" s="101"/>
      <c r="I28" s="101"/>
      <c r="J28" s="101"/>
      <c r="K28" s="101"/>
      <c r="L28" s="101"/>
      <c r="M28" s="101"/>
      <c r="N28" s="102"/>
    </row>
    <row r="29" spans="2:14" x14ac:dyDescent="0.2">
      <c r="B29" s="100"/>
      <c r="C29" s="101"/>
      <c r="D29" s="101"/>
      <c r="E29" s="101"/>
      <c r="F29" s="101"/>
      <c r="G29" s="101"/>
      <c r="H29" s="101"/>
      <c r="I29" s="101"/>
      <c r="J29" s="101"/>
      <c r="K29" s="101"/>
      <c r="L29" s="101"/>
      <c r="M29" s="101"/>
      <c r="N29" s="102"/>
    </row>
    <row r="30" spans="2:14" x14ac:dyDescent="0.2">
      <c r="B30" s="100"/>
      <c r="C30" s="101"/>
      <c r="D30" s="101"/>
      <c r="E30" s="101"/>
      <c r="F30" s="101"/>
      <c r="G30" s="101"/>
      <c r="H30" s="101"/>
      <c r="I30" s="101"/>
      <c r="J30" s="101"/>
      <c r="K30" s="101"/>
      <c r="L30" s="101"/>
      <c r="M30" s="101"/>
      <c r="N30" s="102"/>
    </row>
    <row r="31" spans="2:14" x14ac:dyDescent="0.2">
      <c r="B31" s="100"/>
      <c r="C31" s="101"/>
      <c r="D31" s="101"/>
      <c r="E31" s="101"/>
      <c r="F31" s="101"/>
      <c r="G31" s="101"/>
      <c r="H31" s="101"/>
      <c r="I31" s="101"/>
      <c r="J31" s="101"/>
      <c r="K31" s="101"/>
      <c r="L31" s="101"/>
      <c r="M31" s="101"/>
      <c r="N31" s="102"/>
    </row>
    <row r="32" spans="2:14" x14ac:dyDescent="0.2">
      <c r="B32" s="100"/>
      <c r="C32" s="101"/>
      <c r="D32" s="101"/>
      <c r="E32" s="101"/>
      <c r="F32" s="101"/>
      <c r="G32" s="101"/>
      <c r="H32" s="101"/>
      <c r="I32" s="101"/>
      <c r="J32" s="101"/>
      <c r="K32" s="101"/>
      <c r="L32" s="101"/>
      <c r="M32" s="101"/>
      <c r="N32" s="102"/>
    </row>
    <row r="33" spans="2:14" x14ac:dyDescent="0.2">
      <c r="B33" s="100"/>
      <c r="C33" s="101"/>
      <c r="D33" s="101"/>
      <c r="E33" s="101"/>
      <c r="F33" s="101"/>
      <c r="G33" s="101"/>
      <c r="H33" s="101"/>
      <c r="I33" s="101"/>
      <c r="J33" s="101"/>
      <c r="K33" s="101"/>
      <c r="L33" s="101"/>
      <c r="M33" s="101"/>
      <c r="N33" s="102"/>
    </row>
    <row r="34" spans="2:14" x14ac:dyDescent="0.2">
      <c r="B34" s="100"/>
      <c r="C34" s="101"/>
      <c r="D34" s="101"/>
      <c r="E34" s="101"/>
      <c r="F34" s="101"/>
      <c r="G34" s="101"/>
      <c r="H34" s="101"/>
      <c r="I34" s="101"/>
      <c r="J34" s="101"/>
      <c r="K34" s="101"/>
      <c r="L34" s="101"/>
      <c r="M34" s="101"/>
      <c r="N34" s="102"/>
    </row>
    <row r="35" spans="2:14" x14ac:dyDescent="0.2">
      <c r="B35" s="100"/>
      <c r="C35" s="101"/>
      <c r="D35" s="101"/>
      <c r="E35" s="101"/>
      <c r="F35" s="101"/>
      <c r="G35" s="101"/>
      <c r="H35" s="101"/>
      <c r="I35" s="101"/>
      <c r="J35" s="101"/>
      <c r="K35" s="101"/>
      <c r="L35" s="101"/>
      <c r="M35" s="101"/>
      <c r="N35" s="102"/>
    </row>
    <row r="36" spans="2:14" x14ac:dyDescent="0.2">
      <c r="B36" s="100"/>
      <c r="C36" s="101"/>
      <c r="D36" s="101"/>
      <c r="E36" s="101"/>
      <c r="F36" s="101"/>
      <c r="G36" s="101"/>
      <c r="H36" s="101"/>
      <c r="I36" s="101"/>
      <c r="J36" s="101"/>
      <c r="K36" s="101"/>
      <c r="L36" s="101"/>
      <c r="M36" s="101"/>
      <c r="N36" s="102"/>
    </row>
    <row r="37" spans="2:14" x14ac:dyDescent="0.2">
      <c r="B37" s="100"/>
      <c r="C37" s="101"/>
      <c r="D37" s="101"/>
      <c r="E37" s="101"/>
      <c r="F37" s="101"/>
      <c r="G37" s="101"/>
      <c r="H37" s="101"/>
      <c r="I37" s="101"/>
      <c r="J37" s="101"/>
      <c r="K37" s="101"/>
      <c r="L37" s="101"/>
      <c r="M37" s="101"/>
      <c r="N37" s="102"/>
    </row>
    <row r="38" spans="2:14" x14ac:dyDescent="0.2">
      <c r="B38" s="100"/>
      <c r="C38" s="101"/>
      <c r="D38" s="101"/>
      <c r="E38" s="101"/>
      <c r="F38" s="101"/>
      <c r="G38" s="101"/>
      <c r="H38" s="101"/>
      <c r="I38" s="101"/>
      <c r="J38" s="101"/>
      <c r="K38" s="101"/>
      <c r="L38" s="101"/>
      <c r="M38" s="101"/>
      <c r="N38" s="102"/>
    </row>
    <row r="39" spans="2:14" x14ac:dyDescent="0.2">
      <c r="B39" s="100"/>
      <c r="C39" s="101"/>
      <c r="D39" s="101"/>
      <c r="E39" s="101"/>
      <c r="F39" s="101"/>
      <c r="G39" s="101"/>
      <c r="H39" s="101"/>
      <c r="I39" s="101"/>
      <c r="J39" s="101"/>
      <c r="K39" s="101"/>
      <c r="L39" s="101"/>
      <c r="M39" s="101"/>
      <c r="N39" s="102"/>
    </row>
    <row r="40" spans="2:14" ht="13.5" thickBot="1" x14ac:dyDescent="0.25">
      <c r="B40" s="103"/>
      <c r="C40" s="104"/>
      <c r="D40" s="104"/>
      <c r="E40" s="104"/>
      <c r="F40" s="104"/>
      <c r="G40" s="104"/>
      <c r="H40" s="104"/>
      <c r="I40" s="104"/>
      <c r="J40" s="104"/>
      <c r="K40" s="104"/>
      <c r="L40" s="104"/>
      <c r="M40" s="104"/>
      <c r="N40" s="105"/>
    </row>
  </sheetData>
  <mergeCells count="3">
    <mergeCell ref="B5:N40"/>
    <mergeCell ref="B3:N3"/>
    <mergeCell ref="B4:N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E846A-2165-4F4E-900E-0E22B7E48432}">
  <sheetPr>
    <pageSetUpPr fitToPage="1"/>
  </sheetPr>
  <dimension ref="B1:N36"/>
  <sheetViews>
    <sheetView tabSelected="1" zoomScale="80" zoomScaleNormal="80" workbookViewId="0">
      <selection activeCell="G3" sqref="G3"/>
    </sheetView>
  </sheetViews>
  <sheetFormatPr baseColWidth="10" defaultColWidth="11.42578125" defaultRowHeight="12.75" x14ac:dyDescent="0.2"/>
  <cols>
    <col min="1" max="1" width="11.42578125" style="7"/>
    <col min="2" max="2" width="156" style="7" customWidth="1"/>
    <col min="3" max="3" width="57.28515625" style="7" bestFit="1" customWidth="1"/>
    <col min="4" max="4" width="27.42578125" style="13" customWidth="1"/>
    <col min="5" max="5" width="54.85546875" style="7" customWidth="1"/>
    <col min="6" max="6" width="26.28515625" style="7" customWidth="1"/>
    <col min="7" max="7" width="26.42578125" style="7" bestFit="1" customWidth="1"/>
    <col min="8" max="8" width="18.28515625" style="7" customWidth="1"/>
    <col min="9" max="9" width="12.85546875" style="7" customWidth="1"/>
    <col min="10" max="10" width="25.85546875" style="7" bestFit="1" customWidth="1"/>
    <col min="11" max="11" width="24" style="7" bestFit="1" customWidth="1"/>
    <col min="12" max="12" width="46.42578125" style="7" bestFit="1" customWidth="1"/>
    <col min="13" max="13" width="23" style="7" bestFit="1" customWidth="1"/>
    <col min="14" max="14" width="61.7109375" style="7" customWidth="1"/>
    <col min="15" max="16384" width="11.42578125" style="7"/>
  </cols>
  <sheetData>
    <row r="1" spans="2:14" ht="13.5" thickBot="1" x14ac:dyDescent="0.25"/>
    <row r="2" spans="2:14" ht="37.5" customHeight="1" thickBot="1" x14ac:dyDescent="0.25">
      <c r="B2" s="83" t="s">
        <v>0</v>
      </c>
      <c r="C2" s="84"/>
      <c r="D2" s="84"/>
      <c r="E2" s="85"/>
    </row>
    <row r="3" spans="2:14" ht="168" customHeight="1" thickBot="1" x14ac:dyDescent="0.25">
      <c r="B3" s="86" t="s">
        <v>66</v>
      </c>
      <c r="C3" s="87"/>
      <c r="D3" s="87"/>
      <c r="E3" s="88"/>
    </row>
    <row r="4" spans="2:14" ht="25.5" customHeight="1" thickBot="1" x14ac:dyDescent="0.3">
      <c r="B4" s="79" t="s">
        <v>2</v>
      </c>
      <c r="C4" s="80"/>
      <c r="D4" s="80"/>
      <c r="E4" s="80"/>
    </row>
    <row r="5" spans="2:14" ht="18.75" thickBot="1" x14ac:dyDescent="0.3">
      <c r="B5" s="116" t="s">
        <v>3</v>
      </c>
      <c r="C5" s="117" t="s">
        <v>4</v>
      </c>
      <c r="D5" s="118" t="s">
        <v>5</v>
      </c>
      <c r="E5" s="119" t="s">
        <v>6</v>
      </c>
      <c r="F5" s="119" t="s">
        <v>7</v>
      </c>
      <c r="G5" s="119" t="s">
        <v>8</v>
      </c>
      <c r="H5" s="119" t="s">
        <v>9</v>
      </c>
      <c r="I5" s="119" t="s">
        <v>10</v>
      </c>
      <c r="J5" s="119" t="s">
        <v>11</v>
      </c>
      <c r="K5" s="119" t="s">
        <v>12</v>
      </c>
      <c r="L5" s="120" t="s">
        <v>13</v>
      </c>
      <c r="M5" s="121"/>
      <c r="N5" s="122" t="s">
        <v>14</v>
      </c>
    </row>
    <row r="6" spans="2:14" ht="15" x14ac:dyDescent="0.25">
      <c r="B6" s="123" t="s">
        <v>15</v>
      </c>
      <c r="C6" s="124"/>
      <c r="D6" s="124"/>
      <c r="E6" s="124"/>
      <c r="F6" s="124"/>
      <c r="G6" s="124"/>
      <c r="H6" s="124"/>
      <c r="I6" s="124"/>
      <c r="J6" s="124"/>
      <c r="K6" s="124"/>
      <c r="L6" s="124"/>
      <c r="M6" s="124"/>
      <c r="N6" s="125"/>
    </row>
    <row r="7" spans="2:14" s="14" customFormat="1" ht="15" customHeight="1" x14ac:dyDescent="0.25">
      <c r="B7" s="35" t="s">
        <v>16</v>
      </c>
      <c r="C7" s="115" t="s">
        <v>17</v>
      </c>
      <c r="D7" s="3">
        <f>45+30+40</f>
        <v>115</v>
      </c>
      <c r="E7" s="20"/>
      <c r="F7" s="20"/>
      <c r="G7" s="20"/>
      <c r="H7" s="21">
        <v>0</v>
      </c>
      <c r="I7" s="21">
        <v>0</v>
      </c>
      <c r="J7" s="4">
        <f>H7+I7</f>
        <v>0</v>
      </c>
      <c r="K7" s="4">
        <f t="shared" ref="K7:K12" si="0">J7*D7</f>
        <v>0</v>
      </c>
      <c r="L7" s="15" t="s">
        <v>18</v>
      </c>
      <c r="M7" s="23">
        <v>0</v>
      </c>
      <c r="N7" s="59"/>
    </row>
    <row r="8" spans="2:14" ht="15" x14ac:dyDescent="0.25">
      <c r="B8" s="90" t="s">
        <v>19</v>
      </c>
      <c r="C8" s="91"/>
      <c r="D8" s="91"/>
      <c r="E8" s="91"/>
      <c r="F8" s="91"/>
      <c r="G8" s="91"/>
      <c r="H8" s="91"/>
      <c r="I8" s="91"/>
      <c r="J8" s="91"/>
      <c r="K8" s="91"/>
      <c r="L8" s="91"/>
      <c r="M8" s="91"/>
      <c r="N8" s="92"/>
    </row>
    <row r="9" spans="2:14" ht="15" x14ac:dyDescent="0.25">
      <c r="B9" s="36" t="s">
        <v>20</v>
      </c>
      <c r="C9" s="5" t="s">
        <v>21</v>
      </c>
      <c r="D9" s="3">
        <f>240+100+210</f>
        <v>550</v>
      </c>
      <c r="E9" s="24"/>
      <c r="F9" s="24"/>
      <c r="G9" s="25"/>
      <c r="H9" s="21">
        <v>0</v>
      </c>
      <c r="I9" s="21">
        <v>0</v>
      </c>
      <c r="J9" s="4">
        <f>H9+I9</f>
        <v>0</v>
      </c>
      <c r="K9" s="4">
        <f t="shared" si="0"/>
        <v>0</v>
      </c>
      <c r="L9" s="73" t="s">
        <v>22</v>
      </c>
      <c r="M9" s="76">
        <v>0</v>
      </c>
      <c r="N9" s="59"/>
    </row>
    <row r="10" spans="2:14" ht="15" x14ac:dyDescent="0.25">
      <c r="B10" s="36" t="s">
        <v>23</v>
      </c>
      <c r="C10" s="5" t="s">
        <v>24</v>
      </c>
      <c r="D10" s="3">
        <f>40+5+40</f>
        <v>85</v>
      </c>
      <c r="E10" s="24"/>
      <c r="F10" s="24"/>
      <c r="G10" s="24"/>
      <c r="H10" s="21">
        <v>0</v>
      </c>
      <c r="I10" s="21">
        <v>0</v>
      </c>
      <c r="J10" s="4">
        <f t="shared" ref="J10:J11" si="1">H10+I10</f>
        <v>0</v>
      </c>
      <c r="K10" s="4">
        <f t="shared" si="0"/>
        <v>0</v>
      </c>
      <c r="L10" s="74"/>
      <c r="M10" s="77"/>
      <c r="N10" s="59"/>
    </row>
    <row r="11" spans="2:14" ht="15" x14ac:dyDescent="0.25">
      <c r="B11" s="36" t="s">
        <v>25</v>
      </c>
      <c r="C11" s="5" t="s">
        <v>26</v>
      </c>
      <c r="D11" s="3">
        <f>0+0+5</f>
        <v>5</v>
      </c>
      <c r="E11" s="24"/>
      <c r="F11" s="24"/>
      <c r="G11" s="25"/>
      <c r="H11" s="21">
        <v>0</v>
      </c>
      <c r="I11" s="21">
        <v>0</v>
      </c>
      <c r="J11" s="4">
        <f t="shared" si="1"/>
        <v>0</v>
      </c>
      <c r="K11" s="4">
        <f t="shared" si="0"/>
        <v>0</v>
      </c>
      <c r="L11" s="74"/>
      <c r="M11" s="77"/>
      <c r="N11" s="59"/>
    </row>
    <row r="12" spans="2:14" ht="15.75" thickBot="1" x14ac:dyDescent="0.3">
      <c r="B12" s="36" t="s">
        <v>27</v>
      </c>
      <c r="C12" s="5"/>
      <c r="D12" s="3">
        <f>780+90+100</f>
        <v>970</v>
      </c>
      <c r="E12" s="24"/>
      <c r="F12" s="24"/>
      <c r="G12" s="24"/>
      <c r="H12" s="21">
        <v>0</v>
      </c>
      <c r="I12" s="21">
        <v>0</v>
      </c>
      <c r="J12" s="4">
        <f>H12+I12</f>
        <v>0</v>
      </c>
      <c r="K12" s="4">
        <f t="shared" si="0"/>
        <v>0</v>
      </c>
      <c r="L12" s="74"/>
      <c r="M12" s="77"/>
      <c r="N12" s="59"/>
    </row>
    <row r="13" spans="2:14" ht="18" x14ac:dyDescent="0.25">
      <c r="B13" s="37" t="s">
        <v>28</v>
      </c>
      <c r="C13" s="34" t="s">
        <v>4</v>
      </c>
      <c r="D13" s="1" t="s">
        <v>5</v>
      </c>
      <c r="E13" s="2" t="s">
        <v>6</v>
      </c>
      <c r="F13" s="2" t="s">
        <v>7</v>
      </c>
      <c r="G13" s="2" t="s">
        <v>8</v>
      </c>
      <c r="H13" s="2" t="s">
        <v>9</v>
      </c>
      <c r="I13" s="2" t="s">
        <v>10</v>
      </c>
      <c r="J13" s="2" t="s">
        <v>11</v>
      </c>
      <c r="K13" s="2" t="s">
        <v>12</v>
      </c>
      <c r="L13" s="1" t="s">
        <v>13</v>
      </c>
      <c r="M13" s="1"/>
      <c r="N13" s="38" t="s">
        <v>14</v>
      </c>
    </row>
    <row r="14" spans="2:14" ht="15" x14ac:dyDescent="0.25">
      <c r="B14" s="36" t="s">
        <v>29</v>
      </c>
      <c r="C14" s="5" t="s">
        <v>30</v>
      </c>
      <c r="D14" s="3">
        <f>63+15+10</f>
        <v>88</v>
      </c>
      <c r="E14" s="24"/>
      <c r="F14" s="24"/>
      <c r="G14" s="24"/>
      <c r="H14" s="21">
        <v>0</v>
      </c>
      <c r="I14" s="21">
        <v>0</v>
      </c>
      <c r="J14" s="4">
        <f>H14+I14</f>
        <v>0</v>
      </c>
      <c r="K14" s="4">
        <f>J14*D14</f>
        <v>0</v>
      </c>
      <c r="L14" s="73" t="s">
        <v>31</v>
      </c>
      <c r="M14" s="76">
        <v>0</v>
      </c>
      <c r="N14" s="59"/>
    </row>
    <row r="15" spans="2:14" ht="15" x14ac:dyDescent="0.25">
      <c r="B15" s="36" t="s">
        <v>32</v>
      </c>
      <c r="C15" s="5" t="s">
        <v>33</v>
      </c>
      <c r="D15" s="3">
        <f>6+0+40</f>
        <v>46</v>
      </c>
      <c r="E15" s="24"/>
      <c r="F15" s="24"/>
      <c r="G15" s="24"/>
      <c r="H15" s="21">
        <v>0</v>
      </c>
      <c r="I15" s="21">
        <v>0</v>
      </c>
      <c r="J15" s="4">
        <f t="shared" ref="J15:J17" si="2">H15+I15</f>
        <v>0</v>
      </c>
      <c r="K15" s="4">
        <f>J15*D15</f>
        <v>0</v>
      </c>
      <c r="L15" s="74"/>
      <c r="M15" s="77"/>
      <c r="N15" s="59"/>
    </row>
    <row r="16" spans="2:14" ht="15" x14ac:dyDescent="0.25">
      <c r="B16" s="36" t="s">
        <v>34</v>
      </c>
      <c r="C16" s="5" t="s">
        <v>35</v>
      </c>
      <c r="D16" s="3">
        <f>31+5+15</f>
        <v>51</v>
      </c>
      <c r="E16" s="24"/>
      <c r="F16" s="24"/>
      <c r="G16" s="24"/>
      <c r="H16" s="21">
        <v>0</v>
      </c>
      <c r="I16" s="21">
        <v>0</v>
      </c>
      <c r="J16" s="4">
        <f t="shared" si="2"/>
        <v>0</v>
      </c>
      <c r="K16" s="4">
        <f>J16*D16</f>
        <v>0</v>
      </c>
      <c r="L16" s="74"/>
      <c r="M16" s="77"/>
      <c r="N16" s="59"/>
    </row>
    <row r="17" spans="2:14" ht="15" x14ac:dyDescent="0.25">
      <c r="B17" s="36" t="s">
        <v>36</v>
      </c>
      <c r="C17" s="5" t="s">
        <v>37</v>
      </c>
      <c r="D17" s="3">
        <f>15+3+25</f>
        <v>43</v>
      </c>
      <c r="E17" s="24"/>
      <c r="F17" s="24"/>
      <c r="G17" s="24"/>
      <c r="H17" s="21">
        <v>0</v>
      </c>
      <c r="I17" s="21">
        <v>0</v>
      </c>
      <c r="J17" s="4">
        <f t="shared" si="2"/>
        <v>0</v>
      </c>
      <c r="K17" s="4">
        <f>J17*D17</f>
        <v>0</v>
      </c>
      <c r="L17" s="96"/>
      <c r="M17" s="89"/>
      <c r="N17" s="59"/>
    </row>
    <row r="18" spans="2:14" ht="15" x14ac:dyDescent="0.2">
      <c r="B18" s="93" t="s">
        <v>38</v>
      </c>
      <c r="C18" s="94"/>
      <c r="D18" s="94"/>
      <c r="E18" s="94"/>
      <c r="F18" s="94"/>
      <c r="G18" s="94"/>
      <c r="H18" s="94"/>
      <c r="I18" s="94"/>
      <c r="J18" s="94"/>
      <c r="K18" s="94"/>
      <c r="L18" s="94"/>
      <c r="M18" s="94"/>
      <c r="N18" s="95"/>
    </row>
    <row r="19" spans="2:14" ht="15" x14ac:dyDescent="0.25">
      <c r="B19" s="39" t="s">
        <v>39</v>
      </c>
      <c r="C19" s="17" t="s">
        <v>40</v>
      </c>
      <c r="D19" s="18">
        <f>9+2+6</f>
        <v>17</v>
      </c>
      <c r="E19" s="26"/>
      <c r="F19" s="26"/>
      <c r="G19" s="26"/>
      <c r="H19" s="27">
        <v>0</v>
      </c>
      <c r="I19" s="21">
        <v>0</v>
      </c>
      <c r="J19" s="4">
        <f>H19+I19</f>
        <v>0</v>
      </c>
      <c r="K19" s="19">
        <f t="shared" ref="K19" si="3">J19*D19</f>
        <v>0</v>
      </c>
      <c r="L19" s="15" t="s">
        <v>41</v>
      </c>
      <c r="M19" s="23">
        <v>0</v>
      </c>
      <c r="N19" s="63"/>
    </row>
    <row r="20" spans="2:14" ht="15" x14ac:dyDescent="0.25">
      <c r="B20" s="90" t="s">
        <v>42</v>
      </c>
      <c r="C20" s="91"/>
      <c r="D20" s="91"/>
      <c r="E20" s="91"/>
      <c r="F20" s="91"/>
      <c r="G20" s="91"/>
      <c r="H20" s="91"/>
      <c r="I20" s="91"/>
      <c r="J20" s="91"/>
      <c r="K20" s="91"/>
      <c r="L20" s="91"/>
      <c r="M20" s="91"/>
      <c r="N20" s="92"/>
    </row>
    <row r="21" spans="2:14" ht="15" x14ac:dyDescent="0.25">
      <c r="B21" s="36" t="s">
        <v>43</v>
      </c>
      <c r="C21" s="5" t="s">
        <v>44</v>
      </c>
      <c r="D21" s="3">
        <f>2+5+4</f>
        <v>11</v>
      </c>
      <c r="E21" s="24"/>
      <c r="F21" s="24"/>
      <c r="G21" s="24"/>
      <c r="H21" s="21">
        <v>0</v>
      </c>
      <c r="I21" s="21">
        <v>0</v>
      </c>
      <c r="J21" s="4">
        <f>H21+I21</f>
        <v>0</v>
      </c>
      <c r="K21" s="4">
        <f>J21*D21</f>
        <v>0</v>
      </c>
      <c r="L21" s="68" t="s">
        <v>45</v>
      </c>
      <c r="M21" s="112">
        <v>0</v>
      </c>
      <c r="N21" s="59"/>
    </row>
    <row r="22" spans="2:14" ht="15" x14ac:dyDescent="0.25">
      <c r="B22" s="109" t="s">
        <v>48</v>
      </c>
      <c r="C22" s="110"/>
      <c r="D22" s="110"/>
      <c r="E22" s="110"/>
      <c r="F22" s="110"/>
      <c r="G22" s="110"/>
      <c r="H22" s="110"/>
      <c r="I22" s="110"/>
      <c r="J22" s="110"/>
      <c r="K22" s="110"/>
      <c r="L22" s="110"/>
      <c r="M22" s="110"/>
      <c r="N22" s="111"/>
    </row>
    <row r="23" spans="2:14" ht="15.75" thickBot="1" x14ac:dyDescent="0.3">
      <c r="B23" s="40" t="s">
        <v>49</v>
      </c>
      <c r="C23" s="41" t="s">
        <v>50</v>
      </c>
      <c r="D23" s="42">
        <f>457+300+350</f>
        <v>1107</v>
      </c>
      <c r="E23" s="43"/>
      <c r="F23" s="43"/>
      <c r="G23" s="43"/>
      <c r="H23" s="44">
        <v>0</v>
      </c>
      <c r="I23" s="45">
        <v>0</v>
      </c>
      <c r="J23" s="46">
        <f>H23+(H23*I23)</f>
        <v>0</v>
      </c>
      <c r="K23" s="46">
        <f>J23*D23</f>
        <v>0</v>
      </c>
      <c r="L23" s="67" t="s">
        <v>51</v>
      </c>
      <c r="M23" s="47">
        <v>0</v>
      </c>
      <c r="N23" s="61"/>
    </row>
    <row r="24" spans="2:14" ht="21.75" thickBot="1" x14ac:dyDescent="0.3">
      <c r="B24" s="48"/>
      <c r="C24" s="48"/>
      <c r="D24" s="28"/>
      <c r="E24" s="10"/>
      <c r="F24" s="10"/>
      <c r="G24" s="10"/>
      <c r="H24" s="29"/>
      <c r="I24" s="30"/>
      <c r="J24" s="113" t="s">
        <v>46</v>
      </c>
      <c r="K24" s="114">
        <f>SUM(K7,K9:K12,K14:K17,K19,K21,K23)</f>
        <v>0</v>
      </c>
      <c r="L24" s="32"/>
      <c r="M24" s="33"/>
      <c r="N24" s="64"/>
    </row>
    <row r="25" spans="2:14" ht="15.75" thickBot="1" x14ac:dyDescent="0.3">
      <c r="B25" s="8"/>
      <c r="C25" s="8"/>
      <c r="D25" s="28"/>
      <c r="E25" s="10"/>
      <c r="F25" s="10"/>
      <c r="G25" s="10"/>
      <c r="H25" s="29"/>
      <c r="I25" s="30"/>
      <c r="J25" s="31"/>
      <c r="K25" s="31"/>
      <c r="L25" s="32"/>
      <c r="M25" s="33"/>
      <c r="N25" s="64"/>
    </row>
    <row r="26" spans="2:14" ht="18.75" thickBot="1" x14ac:dyDescent="0.3">
      <c r="B26" s="81" t="s">
        <v>47</v>
      </c>
      <c r="C26" s="80"/>
      <c r="D26" s="80"/>
      <c r="E26" s="82"/>
      <c r="F26" s="10"/>
      <c r="G26" s="10"/>
      <c r="H26" s="29"/>
      <c r="I26" s="30"/>
      <c r="J26" s="31"/>
      <c r="K26" s="31"/>
      <c r="L26" s="49"/>
      <c r="M26" s="33"/>
      <c r="N26" s="64"/>
    </row>
    <row r="27" spans="2:14" ht="18" x14ac:dyDescent="0.25">
      <c r="B27" s="37" t="s">
        <v>52</v>
      </c>
      <c r="C27" s="34" t="s">
        <v>4</v>
      </c>
      <c r="D27" s="1" t="s">
        <v>5</v>
      </c>
      <c r="E27" s="2" t="s">
        <v>6</v>
      </c>
      <c r="F27" s="2" t="s">
        <v>7</v>
      </c>
      <c r="G27" s="2" t="s">
        <v>8</v>
      </c>
      <c r="H27" s="2" t="s">
        <v>9</v>
      </c>
      <c r="I27" s="2" t="s">
        <v>10</v>
      </c>
      <c r="J27" s="2" t="s">
        <v>11</v>
      </c>
      <c r="K27" s="2" t="s">
        <v>12</v>
      </c>
      <c r="L27" s="65" t="s">
        <v>13</v>
      </c>
      <c r="M27" s="66"/>
      <c r="N27" s="38" t="s">
        <v>14</v>
      </c>
    </row>
    <row r="28" spans="2:14" ht="16.5" customHeight="1" x14ac:dyDescent="0.25">
      <c r="B28" s="36" t="s">
        <v>53</v>
      </c>
      <c r="C28" s="5" t="s">
        <v>54</v>
      </c>
      <c r="D28" s="6">
        <v>120</v>
      </c>
      <c r="E28" s="24"/>
      <c r="F28" s="24"/>
      <c r="G28" s="24"/>
      <c r="H28" s="21">
        <v>0</v>
      </c>
      <c r="I28" s="22">
        <v>0</v>
      </c>
      <c r="J28" s="4">
        <f>H28+(H28*I28)</f>
        <v>0</v>
      </c>
      <c r="K28" s="4">
        <f>J28*D28</f>
        <v>0</v>
      </c>
      <c r="L28" s="73" t="s">
        <v>55</v>
      </c>
      <c r="M28" s="76">
        <v>0</v>
      </c>
      <c r="N28" s="59"/>
    </row>
    <row r="29" spans="2:14" ht="27.75" customHeight="1" x14ac:dyDescent="0.25">
      <c r="B29" s="50" t="s">
        <v>56</v>
      </c>
      <c r="C29" s="16" t="s">
        <v>57</v>
      </c>
      <c r="D29" s="6">
        <v>75</v>
      </c>
      <c r="E29" s="24"/>
      <c r="F29" s="24"/>
      <c r="G29" s="24"/>
      <c r="H29" s="21">
        <v>0</v>
      </c>
      <c r="I29" s="22">
        <v>0</v>
      </c>
      <c r="J29" s="4">
        <f t="shared" ref="J29:J30" si="4">H29+(H29*I29)</f>
        <v>0</v>
      </c>
      <c r="K29" s="4">
        <f t="shared" ref="K29:K30" si="5">J29*D29</f>
        <v>0</v>
      </c>
      <c r="L29" s="74"/>
      <c r="M29" s="77"/>
      <c r="N29" s="59"/>
    </row>
    <row r="30" spans="2:14" ht="15.75" thickBot="1" x14ac:dyDescent="0.3">
      <c r="B30" s="40" t="s">
        <v>58</v>
      </c>
      <c r="C30" s="69" t="s">
        <v>59</v>
      </c>
      <c r="D30" s="51">
        <v>50</v>
      </c>
      <c r="E30" s="43"/>
      <c r="F30" s="43"/>
      <c r="G30" s="43"/>
      <c r="H30" s="44">
        <v>0</v>
      </c>
      <c r="I30" s="45">
        <v>0</v>
      </c>
      <c r="J30" s="46">
        <f t="shared" si="4"/>
        <v>0</v>
      </c>
      <c r="K30" s="46">
        <f t="shared" si="5"/>
        <v>0</v>
      </c>
      <c r="L30" s="75"/>
      <c r="M30" s="78"/>
      <c r="N30" s="61"/>
    </row>
    <row r="31" spans="2:14" ht="21" customHeight="1" thickBot="1" x14ac:dyDescent="0.3">
      <c r="B31" s="8"/>
      <c r="C31" s="8"/>
      <c r="D31" s="9"/>
      <c r="E31" s="10"/>
      <c r="F31" s="10"/>
      <c r="G31" s="10"/>
      <c r="I31" s="11"/>
      <c r="J31" s="70" t="s">
        <v>46</v>
      </c>
      <c r="K31" s="71">
        <f>K28+K29+K30</f>
        <v>0</v>
      </c>
      <c r="L31" s="12"/>
      <c r="M31" s="12"/>
    </row>
    <row r="32" spans="2:14" ht="20.25" customHeight="1" thickBot="1" x14ac:dyDescent="0.25">
      <c r="B32" s="72" t="s">
        <v>68</v>
      </c>
      <c r="C32" s="53" t="s">
        <v>60</v>
      </c>
      <c r="D32" s="53" t="s">
        <v>61</v>
      </c>
      <c r="E32" s="54" t="s">
        <v>14</v>
      </c>
    </row>
    <row r="33" spans="2:5" ht="15" x14ac:dyDescent="0.25">
      <c r="B33" s="55" t="s">
        <v>62</v>
      </c>
      <c r="C33" s="56"/>
      <c r="D33" s="57">
        <v>0</v>
      </c>
      <c r="E33" s="58"/>
    </row>
    <row r="34" spans="2:5" ht="15" x14ac:dyDescent="0.25">
      <c r="B34" s="50" t="s">
        <v>63</v>
      </c>
      <c r="C34" s="24"/>
      <c r="D34" s="52">
        <v>0</v>
      </c>
      <c r="E34" s="59"/>
    </row>
    <row r="35" spans="2:5" ht="15" x14ac:dyDescent="0.25">
      <c r="B35" s="36" t="s">
        <v>64</v>
      </c>
      <c r="C35" s="24"/>
      <c r="D35" s="52">
        <v>0</v>
      </c>
      <c r="E35" s="59"/>
    </row>
    <row r="36" spans="2:5" ht="15.75" thickBot="1" x14ac:dyDescent="0.3">
      <c r="B36" s="62" t="s">
        <v>65</v>
      </c>
      <c r="C36" s="43"/>
      <c r="D36" s="60">
        <v>0</v>
      </c>
      <c r="E36" s="61"/>
    </row>
  </sheetData>
  <mergeCells count="16">
    <mergeCell ref="L28:L30"/>
    <mergeCell ref="M28:M30"/>
    <mergeCell ref="B4:E4"/>
    <mergeCell ref="B26:E26"/>
    <mergeCell ref="B2:E2"/>
    <mergeCell ref="B3:E3"/>
    <mergeCell ref="M14:M17"/>
    <mergeCell ref="B20:N20"/>
    <mergeCell ref="B6:N6"/>
    <mergeCell ref="B8:N8"/>
    <mergeCell ref="B18:N18"/>
    <mergeCell ref="L5:M5"/>
    <mergeCell ref="L9:L12"/>
    <mergeCell ref="M9:M12"/>
    <mergeCell ref="L14:L17"/>
    <mergeCell ref="B22:N22"/>
  </mergeCells>
  <pageMargins left="0.25" right="0.25" top="0.75" bottom="0.75" header="0.3" footer="0.3"/>
  <pageSetup paperSize="9" scale="54" fitToHeight="0" orientation="landscape" r:id="rId1"/>
  <headerFooter alignWithMargins="0">
    <oddHeader>&amp;C&amp;"Aptos"&amp;10&amp;KFF0000 INTERNT&amp;1#_x000D_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861FF406BC30A42A9BD4B09FA17EEEE" ma:contentTypeVersion="3" ma:contentTypeDescription="Opprett et nytt dokument." ma:contentTypeScope="" ma:versionID="897a5d3678686946fc8729af4c52677d">
  <xsd:schema xmlns:xsd="http://www.w3.org/2001/XMLSchema" xmlns:xs="http://www.w3.org/2001/XMLSchema" xmlns:p="http://schemas.microsoft.com/office/2006/metadata/properties" xmlns:ns2="43984a27-3aec-4730-b139-cc44da3d9e22" targetNamespace="http://schemas.microsoft.com/office/2006/metadata/properties" ma:root="true" ma:fieldsID="a9b6e647a5702a6f17338da40a18d1f2" ns2:_="">
    <xsd:import namespace="43984a27-3aec-4730-b139-cc44da3d9e2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984a27-3aec-4730-b139-cc44da3d9e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87755E-B58E-4EFE-93EB-4889794B4C52}">
  <ds:schemaRefs>
    <ds:schemaRef ds:uri="http://schemas.microsoft.com/office/infopath/2007/PartnerControls"/>
    <ds:schemaRef ds:uri="http://purl.org/dc/elements/1.1/"/>
    <ds:schemaRef ds:uri="http://schemas.microsoft.com/office/2006/documentManagement/types"/>
    <ds:schemaRef ds:uri="43984a27-3aec-4730-b139-cc44da3d9e22"/>
    <ds:schemaRef ds:uri="http://schemas.openxmlformats.org/package/2006/metadata/core-properties"/>
    <ds:schemaRef ds:uri="http://schemas.microsoft.com/office/2006/metadata/properti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6CB4105D-1326-492E-AE9D-86930C62ACEE}">
  <ds:schemaRefs>
    <ds:schemaRef ds:uri="http://schemas.microsoft.com/sharepoint/v3/contenttype/forms"/>
  </ds:schemaRefs>
</ds:datastoreItem>
</file>

<file path=customXml/itemProps3.xml><?xml version="1.0" encoding="utf-8"?>
<ds:datastoreItem xmlns:ds="http://schemas.openxmlformats.org/officeDocument/2006/customXml" ds:itemID="{D1B10711-E28E-4F16-AC49-40FDA66F6A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984a27-3aec-4730-b139-cc44da3d9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Informasjon angående prisskjema</vt:lpstr>
      <vt:lpstr>Pris- og produktskjema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Jan-Inge Andrå</dc:creator>
  <cp:keywords/>
  <dc:description/>
  <cp:lastModifiedBy>André Van Wijk Kjelstad</cp:lastModifiedBy>
  <cp:revision/>
  <dcterms:created xsi:type="dcterms:W3CDTF">2025-10-13T13:12:19Z</dcterms:created>
  <dcterms:modified xsi:type="dcterms:W3CDTF">2026-05-20T08:20:25Z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0x0101005861FF406BC30A42A9BD4B09FA17EEEE</vt:lpwstr>
  </property>
  <property fmtid="{D5CDD505-2E9C-101B-9397-08002B2CF9AE}" pid="3" name="MediaServiceImageTags">
    <vt:lpwstr/>
  </property>
</Properties>
</file>